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8" i="1" l="1"/>
  <c r="C37" i="1"/>
  <c r="G38" i="1"/>
  <c r="G37" i="1"/>
  <c r="C35" i="1"/>
  <c r="G33" i="1"/>
  <c r="G32" i="1"/>
  <c r="G30" i="1"/>
  <c r="G29" i="1"/>
  <c r="G27" i="1"/>
  <c r="G26" i="1"/>
  <c r="G24" i="1"/>
  <c r="G23" i="1"/>
  <c r="F18" i="1"/>
  <c r="H13" i="1"/>
  <c r="G14" i="1"/>
  <c r="G13" i="1"/>
  <c r="H10" i="1"/>
  <c r="G11" i="1"/>
  <c r="G10" i="1"/>
  <c r="H7" i="1"/>
  <c r="G8" i="1"/>
  <c r="G7" i="1"/>
  <c r="B9" i="1"/>
  <c r="B7" i="1" s="1"/>
  <c r="B10" i="1"/>
</calcChain>
</file>

<file path=xl/sharedStrings.xml><?xml version="1.0" encoding="utf-8"?>
<sst xmlns="http://schemas.openxmlformats.org/spreadsheetml/2006/main" count="53" uniqueCount="35">
  <si>
    <t>zeta</t>
  </si>
  <si>
    <t>lambda</t>
  </si>
  <si>
    <t>delta</t>
  </si>
  <si>
    <t>Tid</t>
  </si>
  <si>
    <t>Cp</t>
  </si>
  <si>
    <t>rho</t>
  </si>
  <si>
    <t>d</t>
  </si>
  <si>
    <t>Rs</t>
  </si>
  <si>
    <t>W/m K</t>
  </si>
  <si>
    <t>J/kg K</t>
  </si>
  <si>
    <r>
      <t>W/m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K</t>
    </r>
  </si>
  <si>
    <r>
      <t>kg/m</t>
    </r>
    <r>
      <rPr>
        <vertAlign val="superscript"/>
        <sz val="11"/>
        <color theme="1"/>
        <rFont val="Calibri"/>
        <family val="2"/>
        <scheme val="minor"/>
      </rPr>
      <t>3</t>
    </r>
  </si>
  <si>
    <t>s</t>
  </si>
  <si>
    <t>m</t>
  </si>
  <si>
    <t>Performance</t>
  </si>
  <si>
    <t>Penetration depth</t>
  </si>
  <si>
    <t>Ratio between penetration depth and material thickness</t>
  </si>
  <si>
    <t xml:space="preserve"> -</t>
  </si>
  <si>
    <t>Real</t>
  </si>
  <si>
    <t>Img</t>
  </si>
  <si>
    <t>z11 = z22</t>
  </si>
  <si>
    <t>z12</t>
  </si>
  <si>
    <t>z21</t>
  </si>
  <si>
    <t>img</t>
  </si>
  <si>
    <t>x11</t>
  </si>
  <si>
    <t>x12</t>
  </si>
  <si>
    <t>x21</t>
  </si>
  <si>
    <t>x22</t>
  </si>
  <si>
    <t>y11</t>
  </si>
  <si>
    <t>y12</t>
  </si>
  <si>
    <t>y21</t>
  </si>
  <si>
    <t>y22</t>
  </si>
  <si>
    <t>real</t>
  </si>
  <si>
    <t>C</t>
  </si>
  <si>
    <t>y11/y12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</si>
</sst>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1</xdr:row>
      <xdr:rowOff>19050</xdr:rowOff>
    </xdr:from>
    <xdr:to>
      <xdr:col>21</xdr:col>
      <xdr:colOff>257175</xdr:colOff>
      <xdr:row>29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209550"/>
          <a:ext cx="7562850" cy="554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13" workbookViewId="0">
      <selection activeCell="F43" sqref="F43"/>
    </sheetView>
  </sheetViews>
  <sheetFormatPr defaultRowHeight="15" x14ac:dyDescent="0.25"/>
  <cols>
    <col min="7" max="7" width="12.140625" customWidth="1"/>
    <col min="8" max="8" width="43.85546875" customWidth="1"/>
  </cols>
  <sheetData>
    <row r="1" spans="1:8" x14ac:dyDescent="0.25">
      <c r="A1" t="s">
        <v>14</v>
      </c>
    </row>
    <row r="3" spans="1:8" x14ac:dyDescent="0.25">
      <c r="A3" t="s">
        <v>2</v>
      </c>
      <c r="B3" t="s">
        <v>15</v>
      </c>
    </row>
    <row r="4" spans="1:8" x14ac:dyDescent="0.25">
      <c r="A4" t="s">
        <v>0</v>
      </c>
      <c r="B4" t="s">
        <v>16</v>
      </c>
    </row>
    <row r="7" spans="1:8" x14ac:dyDescent="0.25">
      <c r="A7" t="s">
        <v>0</v>
      </c>
      <c r="B7">
        <f>B13/B9</f>
        <v>0.36513526576478805</v>
      </c>
      <c r="C7" t="s">
        <v>17</v>
      </c>
      <c r="E7" t="s">
        <v>20</v>
      </c>
      <c r="F7" t="s">
        <v>18</v>
      </c>
      <c r="G7">
        <f>COSH(B7)*COS(B7)</f>
        <v>0.99703758778046547</v>
      </c>
      <c r="H7" s="1" t="str">
        <f>COMPLEX(G7,G8,"j")</f>
        <v>0,997037587780465+0,133297430899346j</v>
      </c>
    </row>
    <row r="8" spans="1:8" x14ac:dyDescent="0.25">
      <c r="A8" t="s">
        <v>1</v>
      </c>
      <c r="B8">
        <v>1.8</v>
      </c>
      <c r="C8" t="s">
        <v>8</v>
      </c>
      <c r="F8" t="s">
        <v>19</v>
      </c>
      <c r="G8">
        <f>SINH(B7)*SIN(B7)</f>
        <v>0.13329743089934579</v>
      </c>
      <c r="H8" s="1"/>
    </row>
    <row r="9" spans="1:8" x14ac:dyDescent="0.25">
      <c r="A9" t="s">
        <v>2</v>
      </c>
      <c r="B9">
        <f>SQRT((B8*B10)/(PI()*B12*B11))</f>
        <v>0.13693555426719281</v>
      </c>
      <c r="C9" t="s">
        <v>13</v>
      </c>
      <c r="H9" s="1"/>
    </row>
    <row r="10" spans="1:8" x14ac:dyDescent="0.25">
      <c r="A10" t="s">
        <v>3</v>
      </c>
      <c r="B10">
        <f>60*60*24</f>
        <v>86400</v>
      </c>
      <c r="C10" t="s">
        <v>12</v>
      </c>
      <c r="E10" t="s">
        <v>21</v>
      </c>
      <c r="F10" t="s">
        <v>18</v>
      </c>
      <c r="G10">
        <f>(-B9/(2*B8))*(SINH(B7)*COS(B7) + COSH(B7)*SIN(B7))</f>
        <v>-2.7761319622534988E-2</v>
      </c>
      <c r="H10" s="1" t="str">
        <f>COMPLEX(G10,G11,"j")</f>
        <v>-0,027761319622535-0,00123437479036149j</v>
      </c>
    </row>
    <row r="11" spans="1:8" x14ac:dyDescent="0.25">
      <c r="A11" t="s">
        <v>4</v>
      </c>
      <c r="B11">
        <v>1100</v>
      </c>
      <c r="C11" t="s">
        <v>9</v>
      </c>
      <c r="F11" t="s">
        <v>19</v>
      </c>
      <c r="G11">
        <f>(-B9/(2*B8))*(COSH(B7)*SIN(B7) - SINH(B7)*COS(B7))</f>
        <v>-1.234374790361491E-3</v>
      </c>
      <c r="H11" s="1"/>
    </row>
    <row r="12" spans="1:8" ht="17.25" x14ac:dyDescent="0.25">
      <c r="A12" t="s">
        <v>5</v>
      </c>
      <c r="B12">
        <v>2400</v>
      </c>
      <c r="C12" t="s">
        <v>11</v>
      </c>
      <c r="H12" s="1"/>
    </row>
    <row r="13" spans="1:8" x14ac:dyDescent="0.25">
      <c r="A13" t="s">
        <v>6</v>
      </c>
      <c r="B13">
        <v>0.05</v>
      </c>
      <c r="C13" t="s">
        <v>13</v>
      </c>
      <c r="E13" t="s">
        <v>22</v>
      </c>
      <c r="F13" t="s">
        <v>18</v>
      </c>
      <c r="G13">
        <f>(-B8/(B9))*(SINH(B7)*COS(B7) - COSH(B7)*SIN(B7))</f>
        <v>0.42656930504937113</v>
      </c>
      <c r="H13" s="1" t="str">
        <f>COMPLEX(G13,G14,"j")</f>
        <v>0,426569305049371-9,59362335581255j</v>
      </c>
    </row>
    <row r="14" spans="1:8" ht="17.25" x14ac:dyDescent="0.25">
      <c r="A14" t="s">
        <v>7</v>
      </c>
      <c r="B14">
        <v>20</v>
      </c>
      <c r="C14" t="s">
        <v>10</v>
      </c>
      <c r="F14" t="s">
        <v>23</v>
      </c>
      <c r="G14">
        <f>(-B8/(B9))*(SINH(B7)*COS(B7) + COSH(B7)*SIN(B7))</f>
        <v>-9.5936233558125501</v>
      </c>
      <c r="H14" s="1"/>
    </row>
    <row r="15" spans="1:8" x14ac:dyDescent="0.25">
      <c r="H15" s="1"/>
    </row>
    <row r="16" spans="1:8" x14ac:dyDescent="0.25">
      <c r="H16" s="1"/>
    </row>
    <row r="17" spans="2:8" x14ac:dyDescent="0.25">
      <c r="E17" t="s">
        <v>24</v>
      </c>
      <c r="F17">
        <v>1</v>
      </c>
      <c r="H17" s="1"/>
    </row>
    <row r="18" spans="2:8" x14ac:dyDescent="0.25">
      <c r="E18" t="s">
        <v>25</v>
      </c>
      <c r="F18">
        <f>B14</f>
        <v>20</v>
      </c>
    </row>
    <row r="19" spans="2:8" x14ac:dyDescent="0.25">
      <c r="E19" t="s">
        <v>26</v>
      </c>
      <c r="F19">
        <v>0</v>
      </c>
    </row>
    <row r="20" spans="2:8" x14ac:dyDescent="0.25">
      <c r="E20" t="s">
        <v>27</v>
      </c>
      <c r="F20">
        <v>1</v>
      </c>
    </row>
    <row r="23" spans="2:8" x14ac:dyDescent="0.25">
      <c r="E23" t="s">
        <v>28</v>
      </c>
      <c r="F23" t="s">
        <v>32</v>
      </c>
      <c r="G23">
        <f>F17*G7+F18*G13</f>
        <v>9.5284236887678873</v>
      </c>
    </row>
    <row r="24" spans="2:8" x14ac:dyDescent="0.25">
      <c r="F24" t="s">
        <v>23</v>
      </c>
      <c r="G24">
        <f>F17*G8+F18*G14</f>
        <v>-191.73916968535167</v>
      </c>
    </row>
    <row r="26" spans="2:8" x14ac:dyDescent="0.25">
      <c r="B26" t="s">
        <v>34</v>
      </c>
      <c r="E26" t="s">
        <v>29</v>
      </c>
      <c r="F26" t="s">
        <v>32</v>
      </c>
      <c r="G26">
        <f>F17*G10+F18*G7</f>
        <v>19.912990435986774</v>
      </c>
    </row>
    <row r="27" spans="2:8" x14ac:dyDescent="0.25">
      <c r="F27" t="s">
        <v>23</v>
      </c>
      <c r="G27">
        <f>F17*G11+F18*G8</f>
        <v>2.664714243196554</v>
      </c>
    </row>
    <row r="29" spans="2:8" x14ac:dyDescent="0.25">
      <c r="E29" t="s">
        <v>30</v>
      </c>
      <c r="F29" t="s">
        <v>32</v>
      </c>
      <c r="G29">
        <f>F19*G7+F20*G13</f>
        <v>0.42656930504937113</v>
      </c>
    </row>
    <row r="30" spans="2:8" x14ac:dyDescent="0.25">
      <c r="F30" t="s">
        <v>23</v>
      </c>
      <c r="G30">
        <f>F19*G8+F20*G14</f>
        <v>-9.5936233558125501</v>
      </c>
    </row>
    <row r="32" spans="2:8" x14ac:dyDescent="0.25">
      <c r="E32" t="s">
        <v>31</v>
      </c>
      <c r="F32" t="s">
        <v>32</v>
      </c>
      <c r="G32">
        <f>F19*G10+F20*G7</f>
        <v>0.99703758778046547</v>
      </c>
    </row>
    <row r="33" spans="2:7" x14ac:dyDescent="0.25">
      <c r="F33" t="s">
        <v>23</v>
      </c>
      <c r="G33">
        <f>F19*G11+F20*G8</f>
        <v>0.13329743089934579</v>
      </c>
    </row>
    <row r="35" spans="2:7" x14ac:dyDescent="0.25">
      <c r="B35" t="s">
        <v>33</v>
      </c>
      <c r="C35" t="e">
        <f>B10/(2*PI())*ABS(((COMPLEX(G23,G24,"j"))-1)/(COMPLEX(G26,G27,"j")))</f>
        <v>#VALUE!</v>
      </c>
    </row>
    <row r="37" spans="2:7" x14ac:dyDescent="0.25">
      <c r="B37" t="s">
        <v>32</v>
      </c>
      <c r="C37">
        <f>(G37*G26+G38*G27)/(G26^2+G27^2)</f>
        <v>-0.84509441853708833</v>
      </c>
      <c r="E37" t="s">
        <v>28</v>
      </c>
      <c r="F37" t="s">
        <v>32</v>
      </c>
      <c r="G37">
        <f>G23-1</f>
        <v>8.5284236887678873</v>
      </c>
    </row>
    <row r="38" spans="2:7" x14ac:dyDescent="0.25">
      <c r="B38" t="s">
        <v>23</v>
      </c>
      <c r="C38">
        <f>(G38*G26-G37*G27)/(G26^2+G27^2)</f>
        <v>-9.5157598332889499</v>
      </c>
      <c r="F38" t="s">
        <v>23</v>
      </c>
      <c r="G38">
        <f>G24</f>
        <v>-191.73916968535167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dcterms:created xsi:type="dcterms:W3CDTF">2011-04-19T14:58:41Z</dcterms:created>
  <dcterms:modified xsi:type="dcterms:W3CDTF">2011-04-19T16:38:52Z</dcterms:modified>
</cp:coreProperties>
</file>